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5440" windowHeight="15780" tabRatio="783" activeTab="2"/>
  </bookViews>
  <sheets>
    <sheet name="Январь" sheetId="69" r:id="rId1"/>
    <sheet name="Февраль" sheetId="70" r:id="rId2"/>
    <sheet name="Март" sheetId="71" r:id="rId3"/>
    <sheet name="июнь 2015" sheetId="22" state="hidden" r:id="rId4"/>
    <sheet name="июль 2015" sheetId="23" state="hidden" r:id="rId5"/>
    <sheet name="август 2015" sheetId="24" state="hidden" r:id="rId6"/>
    <sheet name="сентябрь 2015" sheetId="25" state="hidden" r:id="rId7"/>
    <sheet name="октябрь 2015" sheetId="26" state="hidden" r:id="rId8"/>
    <sheet name="ноябрь 2015" sheetId="27" state="hidden" r:id="rId9"/>
    <sheet name="декабрь 2015" sheetId="28" state="hidden" r:id="rId10"/>
  </sheets>
  <externalReferences>
    <externalReference r:id="rId11"/>
  </externalReferences>
  <calcPr calcId="145621"/>
</workbook>
</file>

<file path=xl/calcChain.xml><?xml version="1.0" encoding="utf-8"?>
<calcChain xmlns="http://schemas.openxmlformats.org/spreadsheetml/2006/main">
  <c r="F11" i="71" l="1"/>
  <c r="F10" i="71"/>
  <c r="F9" i="71"/>
  <c r="F8" i="71"/>
  <c r="F7" i="71"/>
  <c r="F6" i="71"/>
  <c r="F11" i="70" l="1"/>
  <c r="F10" i="70"/>
  <c r="F9" i="70"/>
  <c r="F8" i="70"/>
  <c r="F7" i="70"/>
  <c r="F6" i="70"/>
  <c r="F11" i="69" l="1"/>
  <c r="F10" i="69"/>
  <c r="F9" i="69"/>
  <c r="F8" i="69"/>
  <c r="F7" i="69"/>
  <c r="F6" i="6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<sst xmlns="http://schemas.openxmlformats.org/spreadsheetml/2006/main" count="216" uniqueCount="33">
  <si>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</si>
  <si>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</si>
  <si>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</si>
  <si>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</si>
  <si>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</si>
  <si>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</si>
  <si>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</si>
  <si>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</si>
  <si>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</si>
  <si>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</si>
  <si>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</si>
  <si>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</si>
  <si>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</si>
  <si>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</si>
  <si>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</si>
  <si>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</si>
  <si>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</si>
  <si>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</si>
  <si>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</si>
  <si>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</si>
  <si>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</si>
  <si>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</si>
  <si>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</si>
  <si>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</si>
  <si>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</si>
  <si>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</si>
  <si>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</si>
  <si>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</si>
  <si>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</si>
  <si>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</si>
  <si>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январь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</si>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</sst>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_-* #,##0.000000\ _₽_-;\-* #,##0.000000\ _₽_-;_-* &quot;-&quot;??\ _₽_-;_-@_-"/>
    <numFmt numFmtId="166" formatCode="_-* #,##0.00000\ _₽_-;\-* #,##0.00000\ _₽_-;_-* &quot;-&quot;??\ _₽_-;_-@_-"/>
    <numFmt numFmtId="167" formatCode="0.00000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0.000"/>
    <numFmt numFmtId="171" formatCode="_(* #,##0.0000000_);_(* \(#,##0.00000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 wrapText="1"/>
    </xf>
    <xf numFmtId="165" fontId="3" fillId="0" borderId="0" xfId="0" applyNumberFormat="1" applyFont="1"/>
    <xf numFmtId="167" fontId="7" fillId="0" borderId="5" xfId="0" applyNumberFormat="1" applyFont="1" applyBorder="1" applyAlignment="1">
      <alignment horizontal="center" vertical="center" wrapText="1"/>
    </xf>
    <xf numFmtId="168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8" fontId="3" fillId="0" borderId="0" xfId="0" applyNumberFormat="1" applyFont="1"/>
    <xf numFmtId="166" fontId="3" fillId="0" borderId="0" xfId="0" applyNumberFormat="1" applyFont="1"/>
    <xf numFmtId="168" fontId="10" fillId="0" borderId="0" xfId="0" applyNumberFormat="1" applyFont="1"/>
    <xf numFmtId="168" fontId="3" fillId="2" borderId="5" xfId="4" applyNumberFormat="1" applyFont="1" applyFill="1" applyBorder="1" applyAlignment="1">
      <alignment horizontal="center" vertical="center"/>
    </xf>
    <xf numFmtId="165" fontId="3" fillId="2" borderId="5" xfId="4" applyNumberFormat="1" applyFont="1" applyFill="1" applyBorder="1" applyAlignment="1">
      <alignment horizontal="center" vertical="center"/>
    </xf>
    <xf numFmtId="166" fontId="7" fillId="2" borderId="1" xfId="4" applyNumberFormat="1" applyFont="1" applyFill="1" applyBorder="1" applyAlignment="1">
      <alignment horizontal="center" vertical="center" wrapText="1"/>
    </xf>
    <xf numFmtId="170" fontId="3" fillId="0" borderId="0" xfId="0" applyNumberFormat="1" applyFont="1"/>
    <xf numFmtId="166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/>
    <xf numFmtId="169" fontId="3" fillId="2" borderId="0" xfId="0" applyNumberFormat="1" applyFont="1" applyFill="1"/>
    <xf numFmtId="171" fontId="3" fillId="0" borderId="0" xfId="0" applyNumberFormat="1" applyFont="1"/>
    <xf numFmtId="167" fontId="7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0" fontId="7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A8" sqref="A8:XFD1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7" t="s">
        <v>30</v>
      </c>
      <c r="B3" s="47"/>
      <c r="C3" s="47"/>
      <c r="D3" s="47"/>
      <c r="E3" s="47"/>
      <c r="F3" s="47"/>
      <c r="G3" s="47"/>
      <c r="H3" s="47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1433.181</v>
      </c>
      <c r="E6" s="24"/>
      <c r="F6" s="27">
        <f>G6/D6</f>
        <v>2.4952029994815725</v>
      </c>
      <c r="G6" s="25">
        <v>3576.07753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5.96</v>
      </c>
      <c r="E7" s="24"/>
      <c r="F7" s="27">
        <f>G7/D7</f>
        <v>2.4952013422818791</v>
      </c>
      <c r="G7" s="25">
        <v>14.8714</v>
      </c>
      <c r="H7" s="1" t="s">
        <v>25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29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29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29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29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B29" sqref="B2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7" t="s">
        <v>31</v>
      </c>
      <c r="B3" s="47"/>
      <c r="C3" s="47"/>
      <c r="D3" s="47"/>
      <c r="E3" s="47"/>
      <c r="F3" s="47"/>
      <c r="G3" s="47"/>
      <c r="H3" s="47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1335.8420000000001</v>
      </c>
      <c r="E6" s="24"/>
      <c r="F6" s="27">
        <f>G6/D6</f>
        <v>3.0398099999850277</v>
      </c>
      <c r="G6" s="25">
        <v>4060.7058699999998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4.569</v>
      </c>
      <c r="E7" s="24"/>
      <c r="F7" s="27">
        <f>G7/D7</f>
        <v>3.0398117750054716</v>
      </c>
      <c r="G7" s="25">
        <v>13.8889</v>
      </c>
      <c r="H7" s="1" t="s">
        <v>25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29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29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29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29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B24" sqref="B24:B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7" t="s">
        <v>32</v>
      </c>
      <c r="B3" s="47"/>
      <c r="C3" s="47"/>
      <c r="D3" s="47"/>
      <c r="E3" s="47"/>
      <c r="F3" s="47"/>
      <c r="G3" s="47"/>
      <c r="H3" s="47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1400.5360000000001</v>
      </c>
      <c r="E6" s="24"/>
      <c r="F6" s="27">
        <f>G6/D6</f>
        <v>3.0980160024447785</v>
      </c>
      <c r="G6" s="25">
        <v>4338.8829400000004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4.6449999999999996</v>
      </c>
      <c r="E7" s="24"/>
      <c r="F7" s="27">
        <f>G7/D7</f>
        <v>3.0980150699677078</v>
      </c>
      <c r="G7" s="25">
        <v>14.390280000000001</v>
      </c>
      <c r="H7" s="1" t="s">
        <v>25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15.233000000000001</v>
      </c>
      <c r="E8" s="35"/>
      <c r="F8" s="46">
        <f>G8/D8</f>
        <v>8.880128668023371E-2</v>
      </c>
      <c r="G8" s="36">
        <v>1.3527100000000001</v>
      </c>
      <c r="H8" s="41" t="s">
        <v>29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29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2.1999999999999999E-2</v>
      </c>
      <c r="F10" s="48">
        <f>G10/E10</f>
        <v>192.74590909090909</v>
      </c>
      <c r="G10" s="36">
        <v>4.2404099999999998</v>
      </c>
      <c r="H10" s="41" t="s">
        <v>29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29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14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15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16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17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18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19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7" t="s">
        <v>20</v>
      </c>
      <c r="B3" s="47"/>
      <c r="C3" s="47"/>
      <c r="D3" s="47"/>
      <c r="E3" s="47"/>
      <c r="F3" s="47"/>
      <c r="G3" s="47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Январь</vt:lpstr>
      <vt:lpstr>Февраль</vt:lpstr>
      <vt:lpstr>Март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2021-04-06T04:51:18Z</dcterms:modified>
</cp:coreProperties>
</file>